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202-09 Разработка МП\2020-2022 гг\Формируем программу!!!\"/>
    </mc:Choice>
  </mc:AlternateContent>
  <bookViews>
    <workbookView minimized="1" xWindow="0" yWindow="0" windowWidth="19200" windowHeight="11595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асфальтировка!$4:$5</definedName>
    <definedName name="_xlnm.Print_Area" localSheetId="0">асфальтировка!$A$1:$G$33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F33" i="1" l="1"/>
  <c r="E33" i="1"/>
  <c r="C33" i="1" l="1"/>
</calcChain>
</file>

<file path=xl/sharedStrings.xml><?xml version="1.0" encoding="utf-8"?>
<sst xmlns="http://schemas.openxmlformats.org/spreadsheetml/2006/main" count="69" uniqueCount="69">
  <si>
    <t>№ п/п</t>
  </si>
  <si>
    <t>Наименование объекта</t>
  </si>
  <si>
    <t>Подробное обоснование по видам выполняемых работ</t>
  </si>
  <si>
    <t>ИТОГО:</t>
  </si>
  <si>
    <t>1.</t>
  </si>
  <si>
    <t>2.</t>
  </si>
  <si>
    <t>3.</t>
  </si>
  <si>
    <t>5.</t>
  </si>
  <si>
    <t>4.</t>
  </si>
  <si>
    <t>6.</t>
  </si>
  <si>
    <t>ВСЕГО                           2020 год</t>
  </si>
  <si>
    <t>7.</t>
  </si>
  <si>
    <t>ВСЕГО                             2019 год</t>
  </si>
  <si>
    <t>ВСЕГО                           2021 год</t>
  </si>
  <si>
    <t xml:space="preserve"> Асфальтировка территории, площадью 1 582,0 м2</t>
  </si>
  <si>
    <t xml:space="preserve"> Асфальтировка территории площадью 2 180,0 м2</t>
  </si>
  <si>
    <t xml:space="preserve"> Асфальтировка территории площадью 1 887,0 м2</t>
  </si>
  <si>
    <t xml:space="preserve"> Асфальтировка территории площадью 1 378,3 м2</t>
  </si>
  <si>
    <t xml:space="preserve"> Асфальтировка территории площадью 1 307,8 м2</t>
  </si>
  <si>
    <t xml:space="preserve"> Асфальтировка территории площадью 1 441,2 м2</t>
  </si>
  <si>
    <t xml:space="preserve"> Асфальтировка территории площадью 2 417,5 м2</t>
  </si>
  <si>
    <t>Территория МБУ "Спортивный комплекс "Кайеркан", г. Норильск, район Кайеркан, ул. Надеждинская, д. 5 ("Ледовый Дворец спорта")</t>
  </si>
  <si>
    <t xml:space="preserve">Территория МБОУ "Лицей № 3", корп. 1, г. Норильск, Центральный район, ул. Комсомольская, д. 27 А </t>
  </si>
  <si>
    <t>Территория МБОУ "СШ № 1", корп. 1, г. Норильск, Центральный район, ул. Комсомольская, д. 6</t>
  </si>
  <si>
    <t>Территория МБОУ "СШ № 13", корп. 1, г. Норильск, Центральный район, пл. Металлургов, д. 15</t>
  </si>
  <si>
    <t xml:space="preserve">Территория МБОУ "СШ № 16", г. Норильск, Центральный район, пр. Молодежный, д. 17 </t>
  </si>
  <si>
    <t>Территория МБОУ "СШ № 21", г. Норильск, Центральный район, ул. Хантайская, д. 17</t>
  </si>
  <si>
    <t>Территория МБОУ "СШ № 28", корп. 1, г. Норильск, Центральный район, ул. Талнахская, д. 42</t>
  </si>
  <si>
    <t>Территория МБОУ "СШ № 40", г. Норильск, район Кайеркан, ул. Первомайская, д. 20 А</t>
  </si>
  <si>
    <t xml:space="preserve"> Асфальтировка территории площадью 4 980,0 м2</t>
  </si>
  <si>
    <t>ВСЕГО                           2022 год</t>
  </si>
  <si>
    <t>Территория МБОУ "СШ № 1", корп. 2, г. Норильск, Центральный район, ул. Севастопольская, д. 8 А</t>
  </si>
  <si>
    <t>Территория МБОУ "Гимназия № 5", корп. 2, г. Норильск, Центральный район, ул. Ветеранов, д. 17</t>
  </si>
  <si>
    <t>Территория МБОУ "СШ № 28", корп. 2, г. Норильск, Центральный район, ул. Талнахская, д. 54</t>
  </si>
  <si>
    <t>Территория МБДОУ "Детский сад № 8 "Тундровичок", г. Норильск, Центральный район, ул. Талнахская, д. 24</t>
  </si>
  <si>
    <t>Территория МБДОУ "Детский сад № 24 "Родничок", г. Норильск, Центральный район, ул. Лауреатов, д. 69</t>
  </si>
  <si>
    <t>Территория МБДОУ "Детский сад № 36 "Полянка", г. Норильск, район Кайеркан, ул. Строительная, д. 4</t>
  </si>
  <si>
    <t xml:space="preserve"> Асфальтировка территории площадью 1 412,74 м2</t>
  </si>
  <si>
    <t xml:space="preserve"> Асфальтировка территории площадью 4 155,6 м2</t>
  </si>
  <si>
    <t xml:space="preserve"> Асфальтировка территории площадью 1 209,9 м2</t>
  </si>
  <si>
    <t>Асфальтировка территории площадью 2 846,3 м2</t>
  </si>
  <si>
    <t>Территория нежилого отдельно стоящего здания, расположенного по адресу: г. Норильск, Центральный район, ул. Энергетическая, зд. 14, стр. 1</t>
  </si>
  <si>
    <t>Территория МБУ "СШ № 4", г. Норильск, район Талнах, ул. Диксона, д. 4</t>
  </si>
  <si>
    <t xml:space="preserve"> Асфальтировка территории площадью 914,01 м2</t>
  </si>
  <si>
    <t xml:space="preserve"> Асфальтировка территории площадью 1 710,15 м2</t>
  </si>
  <si>
    <t xml:space="preserve"> Асфальтировка территории площадью 1 807,35 м2</t>
  </si>
  <si>
    <t xml:space="preserve"> Асфальтировка территории площадью 2 613,6 м2</t>
  </si>
  <si>
    <t>Территория МБДОУ "Детский сад № 59 "Золушка", корп.1, г. Норильск, Центральный район, ул. Московская, д. 27</t>
  </si>
  <si>
    <t xml:space="preserve"> Асфальтировка территории площадью 894,45 м2</t>
  </si>
  <si>
    <t xml:space="preserve"> Асфальтировка территории площадью 1 830,0 м2</t>
  </si>
  <si>
    <t xml:space="preserve"> Асфальтировка территории площадью 10 740,0 м2</t>
  </si>
  <si>
    <t xml:space="preserve"> Асфальтировка территории площадью 2 000,0 м2</t>
  </si>
  <si>
    <t xml:space="preserve"> Асфальтировка территории площадью 500,0 м2</t>
  </si>
  <si>
    <t xml:space="preserve"> Асфальтировка территории площадью 2 896,8 м2</t>
  </si>
  <si>
    <t>Территория МБДОУ "Детский сад № 74 "Земляничка", корп. 1, г. Норильск, район Талнах, ул. Энтузиастов, д. 3</t>
  </si>
  <si>
    <t>Территория МБОУ "СШ № 33", г. Норильск, район Талнах, ул. Энтузиастов, д. 5</t>
  </si>
  <si>
    <t xml:space="preserve"> Асфальтировка территории площадью 1 752,9 м2</t>
  </si>
  <si>
    <t xml:space="preserve"> Асфальтировка территории площадью 1 726,3 м2</t>
  </si>
  <si>
    <t xml:space="preserve"> Асфальтировка территории площадью 1 789,0 м2</t>
  </si>
  <si>
    <t xml:space="preserve"> Асфальтировка территории площадью 1 650,0 м2</t>
  </si>
  <si>
    <t>Территория МБУК "КДЦ им. Вл. Высоцкого", г. Норильск, район Талнах, ул. Строителей, д. 17</t>
  </si>
  <si>
    <t>Территория МБУ "Дом спорта "БОКМО", г. Норильск, Центральный район, ул. Талнахская, д. 68 А</t>
  </si>
  <si>
    <t>Территория МБУ "Дом спорта "БОКМО", г. Норильск, Центральный район, ул. Октябрьская, д. 6 Б ("Дом физической культуры")</t>
  </si>
  <si>
    <t>Территория МБУ "Дом спорта "БОКМО", г. Норильск, Центральный район, пл. Металлургов, д. 25 А ("Спортивный зал "Геркулес")</t>
  </si>
  <si>
    <t>Сведения о распределении расходов на асфальтировку территории объектов</t>
  </si>
  <si>
    <t xml:space="preserve">Приложение № 6
к муниципальной программе
"Поддержание сохранности действующих и 
строительство новых объектов социальной инфраструктуры" </t>
  </si>
  <si>
    <t>Территория МБДОУ  "Детский сад № 32 "Снегирек", г. Норильск, Центральный район, ул. Севастопольская, д. 7 В</t>
  </si>
  <si>
    <t>Территория МБУ ДО "ЦВР", город Норильск, район Талнах, ул. М. Кравца, д. 16</t>
  </si>
  <si>
    <t>Территория МБУ "Лыжная база "Оль-Гуль", г. Норильск, Вальковское шоссе, 10 км. д.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</si>
</sst>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164" fontId="3" fillId="0" borderId="1" xfId="0" applyNumberFormat="1" applyFont="1" applyFill="1" applyBorder="1" applyAlignment="1">
      <alignment horizontal="left" vertical="center" wrapText="1" shrinkToFit="1"/>
    </xf>
    <xf numFmtId="1" fontId="3" fillId="0" borderId="1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/>
    </xf>
    <xf numFmtId="0" fontId="3" fillId="0" borderId="1" xfId="1" applyNumberFormat="1" applyFont="1" applyFill="1" applyBorder="1" applyAlignment="1">
      <alignment vertical="center" wrapText="1" shrinkToFit="1"/>
    </xf>
    <xf numFmtId="164" fontId="4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2" xfId="1" applyNumberFormat="1" applyFont="1" applyFill="1" applyBorder="1" applyAlignment="1">
      <alignment vertical="center" wrapText="1" shrinkToFit="1"/>
    </xf>
    <xf numFmtId="0" fontId="6" fillId="0" borderId="1" xfId="0" applyFont="1" applyFill="1" applyBorder="1" applyAlignment="1">
      <alignment vertical="top"/>
    </xf>
    <xf numFmtId="49" fontId="4" fillId="2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view="pageBreakPreview" topLeftCell="A4" zoomScaleNormal="100" zoomScaleSheetLayoutView="100" workbookViewId="0">
      <selection activeCell="B30" sqref="B30"/>
    </sheetView>
  </sheetViews>
  <sheetFormatPr defaultRowHeight="15" x14ac:dyDescent="0.25"/>
  <cols>
    <col min="1" max="1" width="4.85546875" style="3" customWidth="1"/>
    <col min="2" max="2" width="107.85546875" style="3" customWidth="1"/>
    <col min="3" max="6" width="14.7109375" style="3" customWidth="1"/>
    <col min="7" max="7" width="49.140625" style="3" customWidth="1"/>
    <col min="8" max="16384" width="9.140625" style="3"/>
  </cols>
  <sheetData>
    <row r="1" spans="1:13" ht="75" x14ac:dyDescent="0.25">
      <c r="G1" s="4" t="s">
        <v>65</v>
      </c>
    </row>
    <row r="2" spans="1:13" x14ac:dyDescent="0.25">
      <c r="A2" s="26" t="s">
        <v>64</v>
      </c>
      <c r="B2" s="26"/>
      <c r="C2" s="26"/>
      <c r="D2" s="26"/>
      <c r="E2" s="26"/>
      <c r="F2" s="26"/>
      <c r="G2" s="26"/>
      <c r="H2" s="5"/>
      <c r="I2" s="5"/>
      <c r="J2" s="5"/>
      <c r="K2" s="5"/>
      <c r="L2" s="5"/>
      <c r="M2" s="5"/>
    </row>
    <row r="3" spans="1:13" x14ac:dyDescent="0.25">
      <c r="G3" s="6"/>
    </row>
    <row r="4" spans="1:13" ht="15.75" customHeight="1" x14ac:dyDescent="0.25">
      <c r="A4" s="27" t="s">
        <v>0</v>
      </c>
      <c r="B4" s="28" t="s">
        <v>1</v>
      </c>
      <c r="C4" s="28" t="s">
        <v>12</v>
      </c>
      <c r="D4" s="28" t="s">
        <v>10</v>
      </c>
      <c r="E4" s="28" t="s">
        <v>13</v>
      </c>
      <c r="F4" s="28" t="s">
        <v>30</v>
      </c>
      <c r="G4" s="28" t="s">
        <v>2</v>
      </c>
    </row>
    <row r="5" spans="1:13" x14ac:dyDescent="0.25">
      <c r="A5" s="27"/>
      <c r="B5" s="28"/>
      <c r="C5" s="28"/>
      <c r="D5" s="28"/>
      <c r="E5" s="28"/>
      <c r="F5" s="28"/>
      <c r="G5" s="28"/>
    </row>
    <row r="6" spans="1:13" s="11" customFormat="1" x14ac:dyDescent="0.25">
      <c r="A6" s="7" t="s">
        <v>4</v>
      </c>
      <c r="B6" s="8" t="s">
        <v>5</v>
      </c>
      <c r="C6" s="7" t="s">
        <v>6</v>
      </c>
      <c r="D6" s="9" t="s">
        <v>8</v>
      </c>
      <c r="E6" s="10" t="s">
        <v>7</v>
      </c>
      <c r="F6" s="10" t="s">
        <v>9</v>
      </c>
      <c r="G6" s="7" t="s">
        <v>11</v>
      </c>
    </row>
    <row r="7" spans="1:13" s="11" customFormat="1" x14ac:dyDescent="0.25">
      <c r="A7" s="7">
        <v>1</v>
      </c>
      <c r="B7" s="12" t="s">
        <v>34</v>
      </c>
      <c r="C7" s="7"/>
      <c r="D7" s="13">
        <v>3503.5</v>
      </c>
      <c r="E7" s="10"/>
      <c r="F7" s="10"/>
      <c r="G7" s="14" t="s">
        <v>44</v>
      </c>
    </row>
    <row r="8" spans="1:13" s="11" customFormat="1" x14ac:dyDescent="0.25">
      <c r="A8" s="7">
        <v>2</v>
      </c>
      <c r="B8" s="12" t="s">
        <v>35</v>
      </c>
      <c r="C8" s="7"/>
      <c r="D8" s="13">
        <v>1872.5</v>
      </c>
      <c r="E8" s="10"/>
      <c r="F8" s="10"/>
      <c r="G8" s="14" t="s">
        <v>43</v>
      </c>
    </row>
    <row r="9" spans="1:13" s="11" customFormat="1" x14ac:dyDescent="0.25">
      <c r="A9" s="7">
        <v>3</v>
      </c>
      <c r="B9" s="12" t="s">
        <v>66</v>
      </c>
      <c r="C9" s="7"/>
      <c r="D9" s="13">
        <v>3702.6</v>
      </c>
      <c r="E9" s="10"/>
      <c r="F9" s="10"/>
      <c r="G9" s="14" t="s">
        <v>45</v>
      </c>
    </row>
    <row r="10" spans="1:13" s="11" customFormat="1" x14ac:dyDescent="0.25">
      <c r="A10" s="7">
        <v>4</v>
      </c>
      <c r="B10" s="12" t="s">
        <v>36</v>
      </c>
      <c r="C10" s="7"/>
      <c r="D10" s="13">
        <v>2478.1999999999998</v>
      </c>
      <c r="E10" s="10"/>
      <c r="F10" s="10"/>
      <c r="G10" s="14" t="s">
        <v>39</v>
      </c>
    </row>
    <row r="11" spans="1:13" s="11" customFormat="1" x14ac:dyDescent="0.25">
      <c r="A11" s="7">
        <v>5</v>
      </c>
      <c r="B11" s="12" t="s">
        <v>47</v>
      </c>
      <c r="C11" s="7"/>
      <c r="D11" s="13">
        <v>1832.5</v>
      </c>
      <c r="E11" s="10"/>
      <c r="F11" s="10"/>
      <c r="G11" s="14" t="s">
        <v>48</v>
      </c>
    </row>
    <row r="12" spans="1:13" s="11" customFormat="1" x14ac:dyDescent="0.25">
      <c r="A12" s="7">
        <v>6</v>
      </c>
      <c r="B12" s="12" t="s">
        <v>54</v>
      </c>
      <c r="C12" s="7"/>
      <c r="D12" s="13">
        <v>3887.6</v>
      </c>
      <c r="E12" s="10"/>
      <c r="F12" s="10"/>
      <c r="G12" s="14" t="s">
        <v>56</v>
      </c>
    </row>
    <row r="13" spans="1:13" s="6" customFormat="1" x14ac:dyDescent="0.25">
      <c r="A13" s="7">
        <v>7</v>
      </c>
      <c r="B13" s="12" t="s">
        <v>22</v>
      </c>
      <c r="C13" s="15">
        <v>2776.9</v>
      </c>
      <c r="D13" s="15"/>
      <c r="E13" s="15"/>
      <c r="F13" s="15"/>
      <c r="G13" s="14" t="s">
        <v>14</v>
      </c>
    </row>
    <row r="14" spans="1:13" s="6" customFormat="1" x14ac:dyDescent="0.25">
      <c r="A14" s="7">
        <v>8</v>
      </c>
      <c r="B14" s="16" t="s">
        <v>32</v>
      </c>
      <c r="C14" s="15"/>
      <c r="D14" s="15">
        <v>8513.2999999999993</v>
      </c>
      <c r="E14" s="15"/>
      <c r="F14" s="15"/>
      <c r="G14" s="14" t="s">
        <v>38</v>
      </c>
    </row>
    <row r="15" spans="1:13" s="6" customFormat="1" x14ac:dyDescent="0.25">
      <c r="A15" s="7">
        <v>9</v>
      </c>
      <c r="B15" s="17" t="s">
        <v>23</v>
      </c>
      <c r="C15" s="15">
        <v>3826.8</v>
      </c>
      <c r="D15" s="15"/>
      <c r="E15" s="15"/>
      <c r="F15" s="15"/>
      <c r="G15" s="14" t="s">
        <v>15</v>
      </c>
    </row>
    <row r="16" spans="1:13" s="6" customFormat="1" x14ac:dyDescent="0.25">
      <c r="A16" s="7">
        <v>10</v>
      </c>
      <c r="B16" s="17" t="s">
        <v>31</v>
      </c>
      <c r="C16" s="15"/>
      <c r="D16" s="15">
        <v>5354.3</v>
      </c>
      <c r="E16" s="15"/>
      <c r="F16" s="15"/>
      <c r="G16" s="14" t="s">
        <v>46</v>
      </c>
    </row>
    <row r="17" spans="1:7" s="6" customFormat="1" x14ac:dyDescent="0.25">
      <c r="A17" s="7">
        <v>11</v>
      </c>
      <c r="B17" s="17" t="s">
        <v>24</v>
      </c>
      <c r="C17" s="15">
        <v>3312.5</v>
      </c>
      <c r="D17" s="15"/>
      <c r="E17" s="15"/>
      <c r="F17" s="15"/>
      <c r="G17" s="14" t="s">
        <v>16</v>
      </c>
    </row>
    <row r="18" spans="1:7" s="6" customFormat="1" x14ac:dyDescent="0.25">
      <c r="A18" s="7">
        <v>12</v>
      </c>
      <c r="B18" s="17" t="s">
        <v>25</v>
      </c>
      <c r="C18" s="15">
        <v>2419.1</v>
      </c>
      <c r="D18" s="15"/>
      <c r="E18" s="15"/>
      <c r="F18" s="15"/>
      <c r="G18" s="14" t="s">
        <v>17</v>
      </c>
    </row>
    <row r="19" spans="1:7" s="6" customFormat="1" x14ac:dyDescent="0.25">
      <c r="A19" s="7">
        <v>13</v>
      </c>
      <c r="B19" s="17" t="s">
        <v>26</v>
      </c>
      <c r="C19" s="15">
        <v>2295.4</v>
      </c>
      <c r="D19" s="15"/>
      <c r="E19" s="15"/>
      <c r="F19" s="15"/>
      <c r="G19" s="14" t="s">
        <v>18</v>
      </c>
    </row>
    <row r="20" spans="1:7" s="6" customFormat="1" x14ac:dyDescent="0.25">
      <c r="A20" s="7">
        <v>14</v>
      </c>
      <c r="B20" s="17" t="s">
        <v>27</v>
      </c>
      <c r="C20" s="15">
        <v>2529.6999999999998</v>
      </c>
      <c r="D20" s="15"/>
      <c r="E20" s="15"/>
      <c r="F20" s="15"/>
      <c r="G20" s="14" t="s">
        <v>19</v>
      </c>
    </row>
    <row r="21" spans="1:7" s="6" customFormat="1" x14ac:dyDescent="0.25">
      <c r="A21" s="7">
        <v>15</v>
      </c>
      <c r="B21" s="17" t="s">
        <v>33</v>
      </c>
      <c r="C21" s="15"/>
      <c r="D21" s="15">
        <v>2894.2</v>
      </c>
      <c r="E21" s="15"/>
      <c r="F21" s="15"/>
      <c r="G21" s="14" t="s">
        <v>37</v>
      </c>
    </row>
    <row r="22" spans="1:7" s="6" customFormat="1" x14ac:dyDescent="0.25">
      <c r="A22" s="7">
        <v>16</v>
      </c>
      <c r="B22" s="1" t="s">
        <v>55</v>
      </c>
      <c r="C22" s="15"/>
      <c r="D22" s="15">
        <v>3820.2</v>
      </c>
      <c r="E22" s="15"/>
      <c r="F22" s="15"/>
      <c r="G22" s="14" t="s">
        <v>57</v>
      </c>
    </row>
    <row r="23" spans="1:7" s="6" customFormat="1" x14ac:dyDescent="0.25">
      <c r="A23" s="7">
        <v>17</v>
      </c>
      <c r="B23" s="12" t="s">
        <v>28</v>
      </c>
      <c r="C23" s="15">
        <v>4243.5</v>
      </c>
      <c r="D23" s="15"/>
      <c r="E23" s="15"/>
      <c r="F23" s="15"/>
      <c r="G23" s="14" t="s">
        <v>20</v>
      </c>
    </row>
    <row r="24" spans="1:7" s="6" customFormat="1" x14ac:dyDescent="0.25">
      <c r="A24" s="7">
        <v>18</v>
      </c>
      <c r="B24" s="18" t="s">
        <v>67</v>
      </c>
      <c r="C24" s="15">
        <v>2896.5</v>
      </c>
      <c r="D24" s="15"/>
      <c r="E24" s="15"/>
      <c r="F24" s="15"/>
      <c r="G24" s="14" t="s">
        <v>59</v>
      </c>
    </row>
    <row r="25" spans="1:7" s="6" customFormat="1" x14ac:dyDescent="0.25">
      <c r="A25" s="7">
        <v>19</v>
      </c>
      <c r="B25" s="2" t="s">
        <v>60</v>
      </c>
      <c r="C25" s="19"/>
      <c r="D25" s="15">
        <v>3748.8</v>
      </c>
      <c r="E25" s="15"/>
      <c r="F25" s="15"/>
      <c r="G25" s="14" t="s">
        <v>58</v>
      </c>
    </row>
    <row r="26" spans="1:7" s="6" customFormat="1" x14ac:dyDescent="0.25">
      <c r="A26" s="7">
        <v>20</v>
      </c>
      <c r="B26" s="20" t="s">
        <v>68</v>
      </c>
      <c r="C26" s="15"/>
      <c r="D26" s="15"/>
      <c r="E26" s="15"/>
      <c r="F26" s="15">
        <v>10000</v>
      </c>
      <c r="G26" s="14" t="s">
        <v>50</v>
      </c>
    </row>
    <row r="27" spans="1:7" s="6" customFormat="1" x14ac:dyDescent="0.25">
      <c r="A27" s="7">
        <v>21</v>
      </c>
      <c r="B27" s="20" t="s">
        <v>42</v>
      </c>
      <c r="C27" s="15"/>
      <c r="D27" s="15"/>
      <c r="E27" s="15"/>
      <c r="F27" s="15">
        <v>5000</v>
      </c>
      <c r="G27" s="14" t="s">
        <v>53</v>
      </c>
    </row>
    <row r="28" spans="1:7" s="6" customFormat="1" ht="30" x14ac:dyDescent="0.25">
      <c r="A28" s="7">
        <v>22</v>
      </c>
      <c r="B28" s="12" t="s">
        <v>21</v>
      </c>
      <c r="C28" s="15"/>
      <c r="D28" s="15">
        <v>9547.5</v>
      </c>
      <c r="E28" s="15"/>
      <c r="F28" s="15"/>
      <c r="G28" s="14" t="s">
        <v>29</v>
      </c>
    </row>
    <row r="29" spans="1:7" s="6" customFormat="1" x14ac:dyDescent="0.25">
      <c r="A29" s="7">
        <v>23</v>
      </c>
      <c r="B29" s="12" t="s">
        <v>61</v>
      </c>
      <c r="C29" s="15"/>
      <c r="D29" s="15"/>
      <c r="E29" s="15">
        <v>3200</v>
      </c>
      <c r="F29" s="15"/>
      <c r="G29" s="14" t="s">
        <v>49</v>
      </c>
    </row>
    <row r="30" spans="1:7" s="6" customFormat="1" ht="30" x14ac:dyDescent="0.25">
      <c r="A30" s="7">
        <v>24</v>
      </c>
      <c r="B30" s="12" t="s">
        <v>62</v>
      </c>
      <c r="C30" s="15"/>
      <c r="D30" s="15"/>
      <c r="E30" s="15"/>
      <c r="F30" s="15">
        <v>3500</v>
      </c>
      <c r="G30" s="14" t="s">
        <v>51</v>
      </c>
    </row>
    <row r="31" spans="1:7" s="6" customFormat="1" ht="30" x14ac:dyDescent="0.25">
      <c r="A31" s="7">
        <v>25</v>
      </c>
      <c r="B31" s="12" t="s">
        <v>63</v>
      </c>
      <c r="C31" s="15"/>
      <c r="D31" s="15"/>
      <c r="E31" s="15">
        <v>700</v>
      </c>
      <c r="F31" s="15"/>
      <c r="G31" s="14" t="s">
        <v>52</v>
      </c>
    </row>
    <row r="32" spans="1:7" s="6" customFormat="1" ht="30" x14ac:dyDescent="0.25">
      <c r="A32" s="7">
        <v>26</v>
      </c>
      <c r="B32" s="12" t="s">
        <v>41</v>
      </c>
      <c r="C32" s="15"/>
      <c r="D32" s="15"/>
      <c r="E32" s="15">
        <v>5000</v>
      </c>
      <c r="F32" s="15"/>
      <c r="G32" s="21" t="s">
        <v>40</v>
      </c>
    </row>
    <row r="33" spans="1:7" s="6" customFormat="1" ht="21" customHeight="1" x14ac:dyDescent="0.25">
      <c r="A33" s="22"/>
      <c r="B33" s="23" t="s">
        <v>3</v>
      </c>
      <c r="C33" s="24">
        <f t="shared" ref="C33:F33" si="0">SUM(C7:C32)</f>
        <v>24300.400000000001</v>
      </c>
      <c r="D33" s="24">
        <f t="shared" si="0"/>
        <v>51155.199999999997</v>
      </c>
      <c r="E33" s="24">
        <f t="shared" si="0"/>
        <v>8900</v>
      </c>
      <c r="F33" s="24">
        <f t="shared" si="0"/>
        <v>18500</v>
      </c>
      <c r="G33" s="25"/>
    </row>
  </sheetData>
  <mergeCells count="8">
    <mergeCell ref="A2:G2"/>
    <mergeCell ref="A4:A5"/>
    <mergeCell ref="B4:B5"/>
    <mergeCell ref="C4:C5"/>
    <mergeCell ref="D4:D5"/>
    <mergeCell ref="G4:G5"/>
    <mergeCell ref="E4:E5"/>
    <mergeCell ref="F4:F5"/>
  </mergeCells>
  <pageMargins left="0.39370078740157483" right="0.39370078740157483" top="0.59055118110236227" bottom="0.39370078740157483" header="0.31496062992125984" footer="0.31496062992125984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Алеева Ольга Сергеевна</cp:lastModifiedBy>
  <cp:lastPrinted>2019-10-30T04:41:41Z</cp:lastPrinted>
  <dcterms:created xsi:type="dcterms:W3CDTF">2015-08-06T08:38:08Z</dcterms:created>
  <dcterms:modified xsi:type="dcterms:W3CDTF">2019-10-31T08:38:03Z</dcterms:modified>
</cp:coreProperties>
</file>